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5" yWindow="0" windowWidth="17655" windowHeight="11760"/>
  </bookViews>
  <sheets>
    <sheet name="Лист1" sheetId="32" r:id="rId1"/>
  </sheets>
  <definedNames>
    <definedName name="_xlnm.Print_Area" localSheetId="0">Лист1!$A$1:$E$79</definedName>
  </definedNames>
  <calcPr calcId="144525"/>
</workbook>
</file>

<file path=xl/calcChain.xml><?xml version="1.0" encoding="utf-8"?>
<calcChain xmlns="http://schemas.openxmlformats.org/spreadsheetml/2006/main">
  <c r="D74" i="32" l="1"/>
  <c r="D56" i="32"/>
  <c r="D42" i="32"/>
  <c r="D37" i="32" s="1"/>
  <c r="D39" i="32"/>
  <c r="D33" i="32"/>
  <c r="D31" i="32"/>
  <c r="D29" i="32"/>
  <c r="D23" i="32"/>
  <c r="D20" i="32"/>
  <c r="D15" i="32"/>
  <c r="D10" i="32" s="1"/>
  <c r="D13" i="32"/>
  <c r="D11" i="32"/>
  <c r="D79" i="32" l="1"/>
  <c r="D38" i="32"/>
</calcChain>
</file>

<file path=xl/sharedStrings.xml><?xml version="1.0" encoding="utf-8"?>
<sst xmlns="http://schemas.openxmlformats.org/spreadsheetml/2006/main" count="150" uniqueCount="150">
  <si>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</si>
  <si>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</si>
  <si>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</si>
  <si>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</si>
  <si>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</si>
  <si>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</si>
  <si>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</si>
  <si>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</si>
  <si>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</si>
  <si>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</si>
  <si>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</si>
  <si>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</si>
  <si>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</si>
  <si>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</si>
  <si>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</si>
  <si>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</si>
  <si>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</si>
  <si>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</si>
  <si>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</si>
  <si>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</si>
  <si>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</si>
  <si>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</si>
  <si>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</si>
  <si>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</si>
  <si>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</si>
  <si>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</si>
  <si>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</si>
  <si>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осуществление первичного воинского учёта на территориях где отсутствуют военные комиссариаты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</si>
  <si>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</si>
  <si>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РФ</t>
  </si>
  <si>
    <t>Прочие субвенции бюджетам муниципальных районов</t>
  </si>
  <si>
    <t>2 02 00000 00 0000 000</t>
  </si>
  <si>
    <t>ПРОЧИЕ БЕЗВОЗМЕЗДНЫЕ ПОСТУПЛЕНИЯ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</si>
  <si>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</si>
  <si>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</si>
  <si>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</si>
  <si>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</si>
  <si>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</si>
  <si>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</si>
  <si>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</si>
  <si>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</si>
  <si>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</si>
  <si>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</si>
  <si>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</si>
  <si>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</si>
  <si>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</si>
  <si>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Субвенции бюджетам муниципальных районов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</si>
  <si>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ежемесячной денежной выплаты, назначаемой в случае рождения третьего ребёнка или последующих детей до достижения ребёнком возраста трёх лет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</si>
  <si>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Фдерации</t>
  </si>
  <si>
    <t>2 02 35118 05 0000 151</t>
  </si>
  <si>
    <t>Сумма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</si>
  <si>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</si>
  <si>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</si>
  <si>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</si>
  <si>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</si>
  <si>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</si>
  <si>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</si>
  <si>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</si>
  <si>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</si>
  <si>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</si>
  <si>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</si>
  <si>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</si>
  <si>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</si>
  <si>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</si>
  <si>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</si>
  <si>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</si>
  <si>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</si>
  <si>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</si>
  <si>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</si>
  <si>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</si>
  <si>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</si>
  <si>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</si>
  <si>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</si>
  <si>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</si>
  <si>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</si>
  <si>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</si>
  <si>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 xml:space="preserve">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</si>
  <si>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</si>
  <si>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</si>
  <si>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</si>
  <si>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</si>
  <si>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</si>
  <si>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</si>
  <si>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</si>
  <si>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2 02 20000 00 0000 150</t>
  </si>
  <si>
    <t>2 02 29999 05 0000 150</t>
  </si>
  <si>
    <t>2 02 30000 00 0000 150</t>
  </si>
  <si>
    <t>2 02 30013 05 0000 150</t>
  </si>
  <si>
    <t>Тыс.рублей</t>
  </si>
  <si>
    <t>2 02 30022 05 0000 150</t>
  </si>
  <si>
    <t>2 02 30024 05 0000 150</t>
  </si>
  <si>
    <t>2 02 30027 05 0000 150</t>
  </si>
  <si>
    <t>2 02 30029 05 0000 150</t>
  </si>
  <si>
    <t>2 02 35082 05 0000 150</t>
  </si>
  <si>
    <t>2 02 35084 05 0000 150</t>
  </si>
  <si>
    <t>2 02 35120 05 0000 150</t>
  </si>
  <si>
    <t>2 02 35137 05 0000 150</t>
  </si>
  <si>
    <t>2 02 35220 05 0000 150</t>
  </si>
  <si>
    <t>2 02 35250 05 0000 150</t>
  </si>
  <si>
    <t>2 02 35280 05 0000 150</t>
  </si>
  <si>
    <t>2 02 35380 05 0000 150</t>
  </si>
  <si>
    <t>2 02 35930 05 0000 150</t>
  </si>
  <si>
    <t>2 02 39999 05 0000 150</t>
  </si>
  <si>
    <t>2 02 40000 00 0000 150</t>
  </si>
  <si>
    <t>2 02 40014 05 0000 150</t>
  </si>
  <si>
    <t xml:space="preserve"> 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</si>
  <si>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</si>
  <si>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</si>
  <si>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</si>
  <si>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</si>
  <si>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1 11 09045 00 0000 120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</si>
  <si>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</si>
  <si>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Приложение 2</t>
  </si>
  <si>
    <t>Субсидии бюджетам муниципальных районов на реализацию программ формирования современной городской среды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</si>
  <si>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</si>
  <si>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</si>
  <si>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2 02 15009 05 0000 150</t>
  </si>
  <si>
    <t>Дотации бюджетам муниципальных районов на частичную компенсацию дополнительных расходов на повышение оплаты труда работиков бюджетной сферы и иные цели</t>
  </si>
  <si>
    <t>Субсидии бюджетам муниципальных районов на реализацию мероприятий по обеспечению жильем молодых семей</t>
  </si>
  <si>
    <t>Приложение 1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</si>
  <si>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28.12.2020 г. № 33 "О районном бюджете на 2021 год и на  плановый период 2022 и 2023 годов"</t>
  </si>
  <si>
    <t>к Решению Собрания депутатов Катав-Ивановского муниципального района «О районном бюджете на 2021 год и на плановый период 2022 и 2023 годов»</t>
  </si>
  <si>
    <t>Доходы районного бюджета на 2021 год</t>
  </si>
  <si>
    <t>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</si>
  <si>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</si>
  <si>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</si>
  <si>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2 02 20041 05 0000 150</t>
  </si>
  <si>
    <t>2 02 20302 05 0000 150</t>
  </si>
  <si>
    <t>2 02 25228 05 0000 150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</si>
  <si>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</si>
  <si>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2 02 25255 05 0000 150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</si>
  <si>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</si>
  <si>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</si>
  <si>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</si>
  <si>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</si>
  <si>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2 02 25511 05 0000 150</t>
  </si>
  <si>
    <t>Субсидии бюджетам муниципальных районов на проведение комплексных кадастровых работ</t>
  </si>
  <si>
    <t>2 02 25555 05 0000 150</t>
  </si>
  <si>
    <t>2 02 27112 05 0000 150</t>
  </si>
  <si>
    <t>2 02 45303 05 0000 150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</si>
  <si>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</si>
  <si>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</si>
  <si>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</si>
  <si>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</si>
  <si>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2 02 20299 05 0000 150</t>
  </si>
  <si>
    <t>2 02 25519 05 0000 150</t>
  </si>
  <si>
    <t>Субсидии бюджетам муниципальных районов на поддержку отрасли культуры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</si>
  <si>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</si>
  <si>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</si>
  <si>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от  16   июня   2021 г.    № 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</si>
</sst>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4" fillId="2" borderId="0" xfId="0" applyFont="1" applyFill="1"/>
    <xf numFmtId="3" fontId="7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/>
    </xf>
    <xf numFmtId="0" fontId="4" fillId="2" borderId="1" xfId="0" applyFont="1" applyFill="1" applyBorder="1"/>
    <xf numFmtId="164" fontId="5" fillId="2" borderId="1" xfId="0" applyNumberFormat="1" applyFont="1" applyFill="1" applyBorder="1"/>
    <xf numFmtId="0" fontId="2" fillId="2" borderId="0" xfId="0" applyFont="1" applyFill="1"/>
    <xf numFmtId="0" fontId="2" fillId="2" borderId="0" xfId="0" applyFont="1" applyFill="1" applyAlignment="1">
      <alignment horizontal="right" wrapText="1"/>
    </xf>
    <xf numFmtId="0" fontId="3" fillId="2" borderId="0" xfId="0" applyFont="1" applyFill="1" applyAlignment="1"/>
    <xf numFmtId="0" fontId="2" fillId="2" borderId="0" xfId="0" applyFont="1" applyFill="1" applyBorder="1" applyAlignment="1">
      <alignment horizontal="left" wrapText="1"/>
    </xf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4" fontId="7" fillId="2" borderId="1" xfId="0" applyNumberFormat="1" applyFont="1" applyFill="1" applyBorder="1" applyAlignment="1"/>
    <xf numFmtId="3" fontId="9" fillId="2" borderId="1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/>
    <xf numFmtId="164" fontId="10" fillId="2" borderId="1" xfId="0" applyNumberFormat="1" applyFont="1" applyFill="1" applyBorder="1" applyAlignment="1">
      <alignment vertical="center"/>
    </xf>
    <xf numFmtId="165" fontId="4" fillId="2" borderId="0" xfId="0" applyNumberFormat="1" applyFont="1" applyFill="1"/>
    <xf numFmtId="164" fontId="4" fillId="2" borderId="1" xfId="0" applyNumberFormat="1" applyFont="1" applyFill="1" applyBorder="1"/>
    <xf numFmtId="0" fontId="11" fillId="2" borderId="0" xfId="0" applyFont="1" applyFill="1" applyAlignment="1">
      <alignment horizontal="right"/>
    </xf>
    <xf numFmtId="0" fontId="12" fillId="0" borderId="0" xfId="0" applyFont="1"/>
    <xf numFmtId="0" fontId="12" fillId="0" borderId="0" xfId="0" applyFont="1" applyAlignment="1">
      <alignment wrapText="1"/>
    </xf>
    <xf numFmtId="0" fontId="12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8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4" xfId="0" applyNumberFormat="1" applyFont="1" applyFill="1" applyBorder="1" applyAlignment="1" applyProtection="1">
      <alignment horizontal="center" vertical="center" wrapText="1"/>
    </xf>
    <xf numFmtId="164" fontId="8" fillId="2" borderId="0" xfId="0" applyNumberFormat="1" applyFont="1" applyFill="1" applyBorder="1" applyAlignment="1">
      <alignment vertical="center"/>
    </xf>
    <xf numFmtId="165" fontId="8" fillId="2" borderId="1" xfId="0" applyNumberFormat="1" applyFont="1" applyFill="1" applyBorder="1" applyAlignment="1">
      <alignment horizontal="left" vertical="center" wrapText="1"/>
    </xf>
    <xf numFmtId="165" fontId="9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wrapText="1"/>
    </xf>
    <xf numFmtId="165" fontId="7" fillId="2" borderId="1" xfId="0" applyNumberFormat="1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left" vertical="center" wrapText="1"/>
    </xf>
    <xf numFmtId="3" fontId="9" fillId="2" borderId="1" xfId="0" applyNumberFormat="1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165" fontId="8" fillId="2" borderId="2" xfId="0" applyNumberFormat="1" applyFont="1" applyFill="1" applyBorder="1" applyAlignment="1">
      <alignment horizontal="left" vertical="center" wrapText="1"/>
    </xf>
    <xf numFmtId="165" fontId="8" fillId="2" borderId="3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center" wrapText="1"/>
    </xf>
    <xf numFmtId="3" fontId="7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165" fontId="8" fillId="2" borderId="1" xfId="0" applyNumberFormat="1" applyFont="1" applyFill="1" applyBorder="1" applyAlignment="1">
      <alignment horizontal="left" vertical="top" wrapText="1"/>
    </xf>
    <xf numFmtId="3" fontId="8" fillId="2" borderId="2" xfId="0" applyNumberFormat="1" applyFont="1" applyFill="1" applyBorder="1" applyAlignment="1">
      <alignment horizontal="left" vertical="top" wrapText="1"/>
    </xf>
    <xf numFmtId="3" fontId="8" fillId="2" borderId="3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8" fillId="2" borderId="1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justify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9"/>
  <sheetViews>
    <sheetView tabSelected="1" view="pageBreakPreview" zoomScaleNormal="100" zoomScaleSheetLayoutView="100" workbookViewId="0">
      <selection activeCell="C3" sqref="C3:E3"/>
    </sheetView>
  </sheetViews>
  <sheetFormatPr defaultColWidth="9.140625" defaultRowHeight="16.5" x14ac:dyDescent="0.25"/>
  <cols>
    <col min="1" max="1" width="27.140625" style="1" customWidth="1"/>
    <col min="2" max="2" width="77" style="2" customWidth="1"/>
    <col min="3" max="3" width="28.85546875" style="2" customWidth="1"/>
    <col min="4" max="4" width="15.28515625" style="1" customWidth="1"/>
    <col min="5" max="5" width="0.140625" style="1" hidden="1" customWidth="1"/>
    <col min="6" max="16384" width="9.140625" style="1"/>
  </cols>
  <sheetData>
    <row r="1" spans="1:6" x14ac:dyDescent="0.25">
      <c r="C1" s="55" t="s">
        <v>119</v>
      </c>
      <c r="D1" s="55"/>
    </row>
    <row r="2" spans="1:6" s="25" customFormat="1" ht="114" customHeight="1" x14ac:dyDescent="0.25">
      <c r="B2" s="26"/>
      <c r="C2" s="53" t="s">
        <v>120</v>
      </c>
      <c r="D2" s="53"/>
      <c r="E2" s="53"/>
      <c r="F2" s="27"/>
    </row>
    <row r="3" spans="1:6" customFormat="1" ht="18" customHeight="1" x14ac:dyDescent="0.25">
      <c r="B3" s="28"/>
      <c r="C3" s="54" t="s">
        <v>149</v>
      </c>
      <c r="D3" s="54"/>
      <c r="E3" s="54"/>
      <c r="F3" s="29"/>
    </row>
    <row r="4" spans="1:6" ht="17.25" customHeight="1" x14ac:dyDescent="0.25">
      <c r="A4" s="10"/>
      <c r="B4" s="11"/>
      <c r="C4" s="11"/>
      <c r="D4" s="12" t="s">
        <v>112</v>
      </c>
      <c r="E4" s="12"/>
    </row>
    <row r="5" spans="1:6" ht="69.75" customHeight="1" x14ac:dyDescent="0.25">
      <c r="A5" s="10"/>
      <c r="B5" s="13"/>
      <c r="C5" s="59" t="s">
        <v>121</v>
      </c>
      <c r="D5" s="59"/>
      <c r="E5" s="59"/>
    </row>
    <row r="6" spans="1:6" ht="15.75" customHeight="1" x14ac:dyDescent="0.25">
      <c r="A6" s="57" t="s">
        <v>122</v>
      </c>
      <c r="B6" s="57"/>
      <c r="C6" s="57"/>
      <c r="D6" s="58"/>
      <c r="E6" s="10"/>
    </row>
    <row r="7" spans="1:6" ht="14.25" customHeight="1" x14ac:dyDescent="0.25">
      <c r="A7" s="57"/>
      <c r="B7" s="57"/>
      <c r="C7" s="57"/>
      <c r="D7" s="58"/>
      <c r="E7" s="10"/>
    </row>
    <row r="8" spans="1:6" ht="15.75" customHeight="1" x14ac:dyDescent="0.25">
      <c r="A8" s="14"/>
      <c r="B8" s="15"/>
      <c r="C8" s="15"/>
      <c r="D8" s="24" t="s">
        <v>88</v>
      </c>
      <c r="E8" s="10"/>
    </row>
    <row r="9" spans="1:6" s="17" customFormat="1" ht="45.75" customHeight="1" x14ac:dyDescent="0.2">
      <c r="A9" s="30" t="s">
        <v>51</v>
      </c>
      <c r="B9" s="60" t="s">
        <v>52</v>
      </c>
      <c r="C9" s="60"/>
      <c r="D9" s="16" t="s">
        <v>50</v>
      </c>
    </row>
    <row r="10" spans="1:6" s="3" customFormat="1" ht="25.5" customHeight="1" x14ac:dyDescent="0.25">
      <c r="A10" s="4" t="s">
        <v>2</v>
      </c>
      <c r="B10" s="61" t="s">
        <v>53</v>
      </c>
      <c r="C10" s="61"/>
      <c r="D10" s="5">
        <f>SUM(D11,D15,D22,D23,D29,D31,D33,D36,D20,D13)</f>
        <v>286971.59999999998</v>
      </c>
    </row>
    <row r="11" spans="1:6" s="3" customFormat="1" ht="24" customHeight="1" x14ac:dyDescent="0.25">
      <c r="A11" s="4" t="s">
        <v>3</v>
      </c>
      <c r="B11" s="50" t="s">
        <v>54</v>
      </c>
      <c r="C11" s="50"/>
      <c r="D11" s="7">
        <f>SUM(D12)</f>
        <v>219840.3</v>
      </c>
    </row>
    <row r="12" spans="1:6" s="10" customFormat="1" ht="21.75" customHeight="1" x14ac:dyDescent="0.25">
      <c r="A12" s="16" t="s">
        <v>17</v>
      </c>
      <c r="B12" s="52" t="s">
        <v>1</v>
      </c>
      <c r="C12" s="52"/>
      <c r="D12" s="6">
        <v>219840.3</v>
      </c>
    </row>
    <row r="13" spans="1:6" s="3" customFormat="1" ht="22.5" customHeight="1" x14ac:dyDescent="0.25">
      <c r="A13" s="4" t="s">
        <v>35</v>
      </c>
      <c r="B13" s="50" t="s">
        <v>56</v>
      </c>
      <c r="C13" s="50"/>
      <c r="D13" s="7">
        <f>SUM(D14)</f>
        <v>4641.6000000000004</v>
      </c>
    </row>
    <row r="14" spans="1:6" s="10" customFormat="1" ht="21.75" customHeight="1" x14ac:dyDescent="0.25">
      <c r="A14" s="16" t="s">
        <v>36</v>
      </c>
      <c r="B14" s="52" t="s">
        <v>55</v>
      </c>
      <c r="C14" s="52"/>
      <c r="D14" s="6">
        <v>4641.6000000000004</v>
      </c>
    </row>
    <row r="15" spans="1:6" s="3" customFormat="1" ht="20.25" customHeight="1" x14ac:dyDescent="0.25">
      <c r="A15" s="4" t="s">
        <v>4</v>
      </c>
      <c r="B15" s="50" t="s">
        <v>57</v>
      </c>
      <c r="C15" s="50"/>
      <c r="D15" s="7">
        <f>SUM(D16:D19)</f>
        <v>17175.5</v>
      </c>
    </row>
    <row r="16" spans="1:6" s="10" customFormat="1" ht="22.5" customHeight="1" x14ac:dyDescent="0.25">
      <c r="A16" s="16" t="s">
        <v>38</v>
      </c>
      <c r="B16" s="52" t="s">
        <v>58</v>
      </c>
      <c r="C16" s="52"/>
      <c r="D16" s="6">
        <v>14349.6</v>
      </c>
    </row>
    <row r="17" spans="1:4" s="10" customFormat="1" ht="24" customHeight="1" x14ac:dyDescent="0.25">
      <c r="A17" s="16" t="s">
        <v>5</v>
      </c>
      <c r="B17" s="52" t="s">
        <v>59</v>
      </c>
      <c r="C17" s="52"/>
      <c r="D17" s="6">
        <v>1655</v>
      </c>
    </row>
    <row r="18" spans="1:4" s="10" customFormat="1" ht="22.5" customHeight="1" x14ac:dyDescent="0.25">
      <c r="A18" s="16" t="s">
        <v>60</v>
      </c>
      <c r="B18" s="52" t="s">
        <v>45</v>
      </c>
      <c r="C18" s="52"/>
      <c r="D18" s="6">
        <v>20.3</v>
      </c>
    </row>
    <row r="19" spans="1:4" s="10" customFormat="1" ht="22.5" customHeight="1" x14ac:dyDescent="0.25">
      <c r="A19" s="16" t="s">
        <v>39</v>
      </c>
      <c r="B19" s="56" t="s">
        <v>61</v>
      </c>
      <c r="C19" s="56"/>
      <c r="D19" s="6">
        <v>1150.5999999999999</v>
      </c>
    </row>
    <row r="20" spans="1:4" s="3" customFormat="1" ht="24" customHeight="1" x14ac:dyDescent="0.25">
      <c r="A20" s="4" t="s">
        <v>16</v>
      </c>
      <c r="B20" s="50" t="s">
        <v>62</v>
      </c>
      <c r="C20" s="50"/>
      <c r="D20" s="7">
        <f>SUM(D21)</f>
        <v>700.2</v>
      </c>
    </row>
    <row r="21" spans="1:4" s="10" customFormat="1" ht="23.25" customHeight="1" x14ac:dyDescent="0.25">
      <c r="A21" s="16" t="s">
        <v>18</v>
      </c>
      <c r="B21" s="52" t="s">
        <v>19</v>
      </c>
      <c r="C21" s="52"/>
      <c r="D21" s="6">
        <v>700.2</v>
      </c>
    </row>
    <row r="22" spans="1:4" s="3" customFormat="1" ht="23.25" customHeight="1" x14ac:dyDescent="0.25">
      <c r="A22" s="4" t="s">
        <v>6</v>
      </c>
      <c r="B22" s="45" t="s">
        <v>63</v>
      </c>
      <c r="C22" s="45"/>
      <c r="D22" s="18">
        <v>3759.6</v>
      </c>
    </row>
    <row r="23" spans="1:4" s="3" customFormat="1" ht="32.25" customHeight="1" x14ac:dyDescent="0.25">
      <c r="A23" s="4" t="s">
        <v>7</v>
      </c>
      <c r="B23" s="50" t="s">
        <v>64</v>
      </c>
      <c r="C23" s="50"/>
      <c r="D23" s="7">
        <f>SUM(D24:D28)</f>
        <v>6275.1</v>
      </c>
    </row>
    <row r="24" spans="1:4" s="10" customFormat="1" ht="48.75" customHeight="1" x14ac:dyDescent="0.25">
      <c r="A24" s="16" t="s">
        <v>65</v>
      </c>
      <c r="B24" s="51" t="s">
        <v>66</v>
      </c>
      <c r="C24" s="51"/>
      <c r="D24" s="6">
        <v>4154.8</v>
      </c>
    </row>
    <row r="25" spans="1:4" s="10" customFormat="1" ht="32.25" customHeight="1" x14ac:dyDescent="0.25">
      <c r="A25" s="16" t="s">
        <v>123</v>
      </c>
      <c r="B25" s="48" t="s">
        <v>124</v>
      </c>
      <c r="C25" s="49"/>
      <c r="D25" s="6">
        <v>4.3</v>
      </c>
    </row>
    <row r="26" spans="1:4" s="10" customFormat="1" ht="48" customHeight="1" x14ac:dyDescent="0.25">
      <c r="A26" s="16" t="s">
        <v>67</v>
      </c>
      <c r="B26" s="44" t="s">
        <v>68</v>
      </c>
      <c r="C26" s="44"/>
      <c r="D26" s="6">
        <v>108</v>
      </c>
    </row>
    <row r="27" spans="1:4" s="10" customFormat="1" ht="31.5" customHeight="1" x14ac:dyDescent="0.25">
      <c r="A27" s="16" t="s">
        <v>69</v>
      </c>
      <c r="B27" s="44" t="s">
        <v>70</v>
      </c>
      <c r="C27" s="44"/>
      <c r="D27" s="6">
        <v>2000</v>
      </c>
    </row>
    <row r="28" spans="1:4" s="10" customFormat="1" ht="50.25" customHeight="1" x14ac:dyDescent="0.25">
      <c r="A28" s="16" t="s">
        <v>110</v>
      </c>
      <c r="B28" s="44" t="s">
        <v>111</v>
      </c>
      <c r="C28" s="44"/>
      <c r="D28" s="6">
        <v>8</v>
      </c>
    </row>
    <row r="29" spans="1:4" s="3" customFormat="1" ht="21.75" customHeight="1" x14ac:dyDescent="0.25">
      <c r="A29" s="4" t="s">
        <v>8</v>
      </c>
      <c r="B29" s="45" t="s">
        <v>71</v>
      </c>
      <c r="C29" s="45"/>
      <c r="D29" s="7">
        <f>D30</f>
        <v>87.3</v>
      </c>
    </row>
    <row r="30" spans="1:4" s="10" customFormat="1" ht="20.25" customHeight="1" x14ac:dyDescent="0.25">
      <c r="A30" s="16" t="s">
        <v>9</v>
      </c>
      <c r="B30" s="44" t="s">
        <v>0</v>
      </c>
      <c r="C30" s="44"/>
      <c r="D30" s="6">
        <v>87.3</v>
      </c>
    </row>
    <row r="31" spans="1:4" s="3" customFormat="1" ht="23.25" customHeight="1" x14ac:dyDescent="0.25">
      <c r="A31" s="4" t="s">
        <v>15</v>
      </c>
      <c r="B31" s="45" t="s">
        <v>72</v>
      </c>
      <c r="C31" s="45"/>
      <c r="D31" s="7">
        <f>D32</f>
        <v>31751</v>
      </c>
    </row>
    <row r="32" spans="1:4" s="10" customFormat="1" ht="23.25" customHeight="1" x14ac:dyDescent="0.25">
      <c r="A32" s="16" t="s">
        <v>74</v>
      </c>
      <c r="B32" s="44" t="s">
        <v>75</v>
      </c>
      <c r="C32" s="44"/>
      <c r="D32" s="6">
        <v>31751</v>
      </c>
    </row>
    <row r="33" spans="1:5" s="3" customFormat="1" ht="21.75" customHeight="1" x14ac:dyDescent="0.25">
      <c r="A33" s="4" t="s">
        <v>10</v>
      </c>
      <c r="B33" s="45" t="s">
        <v>73</v>
      </c>
      <c r="C33" s="45"/>
      <c r="D33" s="7">
        <f>SUM(D34:D35)</f>
        <v>841</v>
      </c>
    </row>
    <row r="34" spans="1:5" s="10" customFormat="1" ht="51.75" customHeight="1" x14ac:dyDescent="0.25">
      <c r="A34" s="16" t="s">
        <v>76</v>
      </c>
      <c r="B34" s="44" t="s">
        <v>77</v>
      </c>
      <c r="C34" s="44"/>
      <c r="D34" s="6">
        <v>141</v>
      </c>
    </row>
    <row r="35" spans="1:5" s="10" customFormat="1" ht="31.5" customHeight="1" x14ac:dyDescent="0.25">
      <c r="A35" s="16" t="s">
        <v>21</v>
      </c>
      <c r="B35" s="44" t="s">
        <v>20</v>
      </c>
      <c r="C35" s="44"/>
      <c r="D35" s="6">
        <v>700</v>
      </c>
    </row>
    <row r="36" spans="1:5" s="3" customFormat="1" ht="23.25" customHeight="1" x14ac:dyDescent="0.25">
      <c r="A36" s="4" t="s">
        <v>11</v>
      </c>
      <c r="B36" s="45" t="s">
        <v>78</v>
      </c>
      <c r="C36" s="45"/>
      <c r="D36" s="7">
        <v>1900</v>
      </c>
    </row>
    <row r="37" spans="1:5" s="3" customFormat="1" ht="25.5" customHeight="1" x14ac:dyDescent="0.25">
      <c r="A37" s="4" t="s">
        <v>12</v>
      </c>
      <c r="B37" s="45" t="s">
        <v>79</v>
      </c>
      <c r="C37" s="45"/>
      <c r="D37" s="7">
        <f>SUM(D39,D42,D56,D74,D78)</f>
        <v>1220160</v>
      </c>
    </row>
    <row r="38" spans="1:5" s="3" customFormat="1" ht="33.75" customHeight="1" x14ac:dyDescent="0.25">
      <c r="A38" s="19" t="s">
        <v>31</v>
      </c>
      <c r="B38" s="39" t="s">
        <v>80</v>
      </c>
      <c r="C38" s="39"/>
      <c r="D38" s="7">
        <f>SUM(D39,D42,D56,D74)</f>
        <v>1219040</v>
      </c>
    </row>
    <row r="39" spans="1:5" s="3" customFormat="1" ht="24" customHeight="1" x14ac:dyDescent="0.25">
      <c r="A39" s="19" t="s">
        <v>81</v>
      </c>
      <c r="B39" s="39" t="s">
        <v>82</v>
      </c>
      <c r="C39" s="39"/>
      <c r="D39" s="7">
        <f>SUM(D40:D41)</f>
        <v>191678.2</v>
      </c>
    </row>
    <row r="40" spans="1:5" s="10" customFormat="1" ht="35.25" customHeight="1" x14ac:dyDescent="0.25">
      <c r="A40" s="16" t="s">
        <v>83</v>
      </c>
      <c r="B40" s="44" t="s">
        <v>125</v>
      </c>
      <c r="C40" s="44"/>
      <c r="D40" s="6">
        <v>97828</v>
      </c>
    </row>
    <row r="41" spans="1:5" s="10" customFormat="1" ht="32.25" customHeight="1" x14ac:dyDescent="0.25">
      <c r="A41" s="16" t="s">
        <v>116</v>
      </c>
      <c r="B41" s="44" t="s">
        <v>117</v>
      </c>
      <c r="C41" s="44"/>
      <c r="D41" s="6">
        <v>93850.2</v>
      </c>
    </row>
    <row r="42" spans="1:5" s="3" customFormat="1" ht="33" customHeight="1" x14ac:dyDescent="0.25">
      <c r="A42" s="19" t="s">
        <v>84</v>
      </c>
      <c r="B42" s="35" t="s">
        <v>114</v>
      </c>
      <c r="C42" s="35"/>
      <c r="D42" s="7">
        <f>SUM(D43:D55)</f>
        <v>411836.5</v>
      </c>
    </row>
    <row r="43" spans="1:5" s="20" customFormat="1" ht="48.75" customHeight="1" x14ac:dyDescent="0.25">
      <c r="A43" s="31" t="s">
        <v>126</v>
      </c>
      <c r="B43" s="46" t="s">
        <v>107</v>
      </c>
      <c r="C43" s="46"/>
      <c r="D43" s="6">
        <v>53962.5</v>
      </c>
    </row>
    <row r="44" spans="1:5" s="20" customFormat="1" ht="83.25" customHeight="1" x14ac:dyDescent="0.25">
      <c r="A44" s="31" t="s">
        <v>144</v>
      </c>
      <c r="B44" s="46" t="s">
        <v>143</v>
      </c>
      <c r="C44" s="46"/>
      <c r="D44" s="6">
        <v>2643.5</v>
      </c>
    </row>
    <row r="45" spans="1:5" s="20" customFormat="1" ht="48.75" customHeight="1" x14ac:dyDescent="0.25">
      <c r="A45" s="31" t="s">
        <v>127</v>
      </c>
      <c r="B45" s="47" t="s">
        <v>106</v>
      </c>
      <c r="C45" s="47"/>
      <c r="D45" s="6">
        <v>100000</v>
      </c>
    </row>
    <row r="46" spans="1:5" s="20" customFormat="1" ht="36" customHeight="1" x14ac:dyDescent="0.25">
      <c r="A46" s="31" t="s">
        <v>128</v>
      </c>
      <c r="B46" s="34" t="s">
        <v>129</v>
      </c>
      <c r="C46" s="34"/>
      <c r="D46" s="6">
        <v>3640.9</v>
      </c>
      <c r="E46" s="6"/>
    </row>
    <row r="47" spans="1:5" s="20" customFormat="1" ht="47.25" customHeight="1" x14ac:dyDescent="0.25">
      <c r="A47" s="32" t="s">
        <v>130</v>
      </c>
      <c r="B47" s="40" t="s">
        <v>131</v>
      </c>
      <c r="C47" s="41"/>
      <c r="D47" s="6">
        <v>8050.3</v>
      </c>
      <c r="E47" s="33"/>
    </row>
    <row r="48" spans="1:5" s="20" customFormat="1" ht="47.25" customHeight="1" x14ac:dyDescent="0.25">
      <c r="A48" s="32" t="s">
        <v>132</v>
      </c>
      <c r="B48" s="40" t="s">
        <v>133</v>
      </c>
      <c r="C48" s="41"/>
      <c r="D48" s="6">
        <v>17194.2</v>
      </c>
      <c r="E48" s="33"/>
    </row>
    <row r="49" spans="1:7" s="20" customFormat="1" ht="39.75" customHeight="1" x14ac:dyDescent="0.25">
      <c r="A49" s="16" t="s">
        <v>108</v>
      </c>
      <c r="B49" s="42" t="s">
        <v>109</v>
      </c>
      <c r="C49" s="43"/>
      <c r="D49" s="6">
        <v>1264.7</v>
      </c>
    </row>
    <row r="50" spans="1:7" s="20" customFormat="1" ht="31.5" customHeight="1" x14ac:dyDescent="0.25">
      <c r="A50" s="31" t="s">
        <v>134</v>
      </c>
      <c r="B50" s="34" t="s">
        <v>118</v>
      </c>
      <c r="C50" s="34"/>
      <c r="D50" s="6">
        <v>4523.8</v>
      </c>
    </row>
    <row r="51" spans="1:7" s="20" customFormat="1" ht="30" customHeight="1" x14ac:dyDescent="0.25">
      <c r="A51" s="31" t="s">
        <v>135</v>
      </c>
      <c r="B51" s="34" t="s">
        <v>136</v>
      </c>
      <c r="C51" s="34"/>
      <c r="D51" s="6">
        <v>971.8</v>
      </c>
    </row>
    <row r="52" spans="1:7" s="20" customFormat="1" ht="27.75" customHeight="1" x14ac:dyDescent="0.25">
      <c r="A52" s="31" t="s">
        <v>145</v>
      </c>
      <c r="B52" s="34" t="s">
        <v>146</v>
      </c>
      <c r="C52" s="34"/>
      <c r="D52" s="6">
        <v>124</v>
      </c>
    </row>
    <row r="53" spans="1:7" s="20" customFormat="1" ht="32.25" customHeight="1" x14ac:dyDescent="0.25">
      <c r="A53" s="31" t="s">
        <v>137</v>
      </c>
      <c r="B53" s="34" t="s">
        <v>113</v>
      </c>
      <c r="C53" s="34"/>
      <c r="D53" s="6">
        <v>30512.6</v>
      </c>
    </row>
    <row r="54" spans="1:7" s="20" customFormat="1" ht="31.5" customHeight="1" x14ac:dyDescent="0.25">
      <c r="A54" s="31" t="s">
        <v>138</v>
      </c>
      <c r="B54" s="34" t="s">
        <v>40</v>
      </c>
      <c r="C54" s="34"/>
      <c r="D54" s="6">
        <v>158000</v>
      </c>
    </row>
    <row r="55" spans="1:7" s="20" customFormat="1" ht="26.25" customHeight="1" x14ac:dyDescent="0.25">
      <c r="A55" s="16" t="s">
        <v>85</v>
      </c>
      <c r="B55" s="38" t="s">
        <v>22</v>
      </c>
      <c r="C55" s="38"/>
      <c r="D55" s="6">
        <v>30948.2</v>
      </c>
    </row>
    <row r="56" spans="1:7" s="20" customFormat="1" ht="23.25" customHeight="1" x14ac:dyDescent="0.25">
      <c r="A56" s="19" t="s">
        <v>86</v>
      </c>
      <c r="B56" s="39" t="s">
        <v>115</v>
      </c>
      <c r="C56" s="39"/>
      <c r="D56" s="5">
        <f>SUM(D57:D73)</f>
        <v>589061.4</v>
      </c>
    </row>
    <row r="57" spans="1:7" s="22" customFormat="1" ht="33" customHeight="1" x14ac:dyDescent="0.25">
      <c r="A57" s="16" t="s">
        <v>87</v>
      </c>
      <c r="B57" s="34" t="s">
        <v>26</v>
      </c>
      <c r="C57" s="34"/>
      <c r="D57" s="21">
        <v>458.1</v>
      </c>
    </row>
    <row r="58" spans="1:7" s="20" customFormat="1" ht="31.5" customHeight="1" x14ac:dyDescent="0.25">
      <c r="A58" s="16" t="s">
        <v>89</v>
      </c>
      <c r="B58" s="34" t="s">
        <v>28</v>
      </c>
      <c r="C58" s="34"/>
      <c r="D58" s="6">
        <v>54247.6</v>
      </c>
      <c r="G58" s="20" t="s">
        <v>105</v>
      </c>
    </row>
    <row r="59" spans="1:7" s="20" customFormat="1" ht="32.25" customHeight="1" x14ac:dyDescent="0.25">
      <c r="A59" s="16" t="s">
        <v>90</v>
      </c>
      <c r="B59" s="34" t="s">
        <v>29</v>
      </c>
      <c r="C59" s="34"/>
      <c r="D59" s="6">
        <v>459451</v>
      </c>
    </row>
    <row r="60" spans="1:7" s="10" customFormat="1" ht="35.25" customHeight="1" x14ac:dyDescent="0.25">
      <c r="A60" s="16" t="s">
        <v>91</v>
      </c>
      <c r="B60" s="34" t="s">
        <v>33</v>
      </c>
      <c r="C60" s="34"/>
      <c r="D60" s="6">
        <v>18994.599999999999</v>
      </c>
    </row>
    <row r="61" spans="1:7" s="10" customFormat="1" ht="47.25" customHeight="1" x14ac:dyDescent="0.25">
      <c r="A61" s="16" t="s">
        <v>92</v>
      </c>
      <c r="B61" s="34" t="s">
        <v>41</v>
      </c>
      <c r="C61" s="34"/>
      <c r="D61" s="6">
        <v>5818.7</v>
      </c>
    </row>
    <row r="62" spans="1:7" s="10" customFormat="1" ht="48" customHeight="1" x14ac:dyDescent="0.25">
      <c r="A62" s="16" t="s">
        <v>93</v>
      </c>
      <c r="B62" s="34" t="s">
        <v>46</v>
      </c>
      <c r="C62" s="34"/>
      <c r="D62" s="6">
        <v>2798.4</v>
      </c>
    </row>
    <row r="63" spans="1:7" s="10" customFormat="1" ht="1.5" hidden="1" customHeight="1" x14ac:dyDescent="0.25">
      <c r="A63" s="16" t="s">
        <v>94</v>
      </c>
      <c r="B63" s="34" t="s">
        <v>47</v>
      </c>
      <c r="C63" s="34"/>
      <c r="D63" s="6"/>
    </row>
    <row r="64" spans="1:7" s="10" customFormat="1" ht="32.25" customHeight="1" x14ac:dyDescent="0.25">
      <c r="A64" s="16" t="s">
        <v>49</v>
      </c>
      <c r="B64" s="34" t="s">
        <v>27</v>
      </c>
      <c r="C64" s="34"/>
      <c r="D64" s="6">
        <v>997.1</v>
      </c>
    </row>
    <row r="65" spans="1:4" s="10" customFormat="1" ht="45.75" customHeight="1" x14ac:dyDescent="0.25">
      <c r="A65" s="16" t="s">
        <v>95</v>
      </c>
      <c r="B65" s="34" t="s">
        <v>48</v>
      </c>
      <c r="C65" s="34"/>
      <c r="D65" s="6">
        <v>3.3</v>
      </c>
    </row>
    <row r="66" spans="1:4" s="10" customFormat="1" ht="49.5" customHeight="1" x14ac:dyDescent="0.25">
      <c r="A66" s="16" t="s">
        <v>96</v>
      </c>
      <c r="B66" s="38" t="s">
        <v>37</v>
      </c>
      <c r="C66" s="38"/>
      <c r="D66" s="6">
        <v>417</v>
      </c>
    </row>
    <row r="67" spans="1:4" s="10" customFormat="1" ht="51.75" customHeight="1" x14ac:dyDescent="0.25">
      <c r="A67" s="16" t="s">
        <v>97</v>
      </c>
      <c r="B67" s="34" t="s">
        <v>42</v>
      </c>
      <c r="C67" s="34"/>
      <c r="D67" s="6">
        <v>2522.4</v>
      </c>
    </row>
    <row r="68" spans="1:4" s="10" customFormat="1" ht="33.75" customHeight="1" x14ac:dyDescent="0.25">
      <c r="A68" s="16" t="s">
        <v>98</v>
      </c>
      <c r="B68" s="34" t="s">
        <v>23</v>
      </c>
      <c r="C68" s="34"/>
      <c r="D68" s="6">
        <v>25052.7</v>
      </c>
    </row>
    <row r="69" spans="1:4" s="10" customFormat="1" ht="49.5" customHeight="1" x14ac:dyDescent="0.25">
      <c r="A69" s="16" t="s">
        <v>99</v>
      </c>
      <c r="B69" s="34" t="s">
        <v>25</v>
      </c>
      <c r="C69" s="34"/>
      <c r="D69" s="6">
        <v>3.2</v>
      </c>
    </row>
    <row r="70" spans="1:4" s="10" customFormat="1" ht="65.25" customHeight="1" x14ac:dyDescent="0.25">
      <c r="A70" s="16" t="s">
        <v>100</v>
      </c>
      <c r="B70" s="34" t="s">
        <v>43</v>
      </c>
      <c r="C70" s="34"/>
      <c r="D70" s="6">
        <v>15001.6</v>
      </c>
    </row>
    <row r="71" spans="1:4" s="10" customFormat="1" ht="31.5" customHeight="1" x14ac:dyDescent="0.25">
      <c r="A71" s="16" t="s">
        <v>147</v>
      </c>
      <c r="B71" s="34" t="s">
        <v>148</v>
      </c>
      <c r="C71" s="34"/>
      <c r="D71" s="6">
        <v>550.29999999999995</v>
      </c>
    </row>
    <row r="72" spans="1:4" s="10" customFormat="1" ht="31.5" customHeight="1" x14ac:dyDescent="0.25">
      <c r="A72" s="16" t="s">
        <v>101</v>
      </c>
      <c r="B72" s="34" t="s">
        <v>24</v>
      </c>
      <c r="C72" s="34"/>
      <c r="D72" s="6">
        <v>2682.8</v>
      </c>
    </row>
    <row r="73" spans="1:4" s="10" customFormat="1" ht="19.5" customHeight="1" x14ac:dyDescent="0.25">
      <c r="A73" s="16" t="s">
        <v>102</v>
      </c>
      <c r="B73" s="34" t="s">
        <v>30</v>
      </c>
      <c r="C73" s="34"/>
      <c r="D73" s="6">
        <v>62.6</v>
      </c>
    </row>
    <row r="74" spans="1:4" s="10" customFormat="1" ht="24" customHeight="1" x14ac:dyDescent="0.25">
      <c r="A74" s="4" t="s">
        <v>103</v>
      </c>
      <c r="B74" s="37" t="s">
        <v>13</v>
      </c>
      <c r="C74" s="37"/>
      <c r="D74" s="23">
        <f>SUM(D75:D77)</f>
        <v>26463.9</v>
      </c>
    </row>
    <row r="75" spans="1:4" s="10" customFormat="1" ht="48" customHeight="1" x14ac:dyDescent="0.25">
      <c r="A75" s="16" t="s">
        <v>104</v>
      </c>
      <c r="B75" s="34" t="s">
        <v>34</v>
      </c>
      <c r="C75" s="34"/>
      <c r="D75" s="6">
        <v>9365</v>
      </c>
    </row>
    <row r="76" spans="1:4" s="10" customFormat="1" ht="46.5" customHeight="1" x14ac:dyDescent="0.25">
      <c r="A76" s="16" t="s">
        <v>139</v>
      </c>
      <c r="B76" s="34" t="s">
        <v>140</v>
      </c>
      <c r="C76" s="34"/>
      <c r="D76" s="6">
        <v>16118.9</v>
      </c>
    </row>
    <row r="77" spans="1:4" s="10" customFormat="1" ht="25.5" customHeight="1" x14ac:dyDescent="0.25">
      <c r="A77" s="16" t="s">
        <v>141</v>
      </c>
      <c r="B77" s="34" t="s">
        <v>142</v>
      </c>
      <c r="C77" s="34"/>
      <c r="D77" s="6">
        <v>980</v>
      </c>
    </row>
    <row r="78" spans="1:4" s="10" customFormat="1" ht="21" customHeight="1" x14ac:dyDescent="0.25">
      <c r="A78" s="19" t="s">
        <v>44</v>
      </c>
      <c r="B78" s="35" t="s">
        <v>32</v>
      </c>
      <c r="C78" s="35"/>
      <c r="D78" s="5">
        <v>1120</v>
      </c>
    </row>
    <row r="79" spans="1:4" s="3" customFormat="1" ht="28.5" customHeight="1" x14ac:dyDescent="0.25">
      <c r="A79" s="8"/>
      <c r="B79" s="36" t="s">
        <v>14</v>
      </c>
      <c r="C79" s="36"/>
      <c r="D79" s="9">
        <f>SUM(D10,D37)</f>
        <v>1507131.6</v>
      </c>
    </row>
  </sheetData>
  <mergeCells count="76">
    <mergeCell ref="C2:E2"/>
    <mergeCell ref="C3:E3"/>
    <mergeCell ref="C1:D1"/>
    <mergeCell ref="B18:C18"/>
    <mergeCell ref="B19:C19"/>
    <mergeCell ref="A6:D7"/>
    <mergeCell ref="B13:C13"/>
    <mergeCell ref="B14:C14"/>
    <mergeCell ref="B15:C15"/>
    <mergeCell ref="B16:C16"/>
    <mergeCell ref="B17:C17"/>
    <mergeCell ref="C5:E5"/>
    <mergeCell ref="B9:C9"/>
    <mergeCell ref="B10:C10"/>
    <mergeCell ref="B11:C11"/>
    <mergeCell ref="B12:C12"/>
    <mergeCell ref="B23:C23"/>
    <mergeCell ref="B24:C24"/>
    <mergeCell ref="B22:C22"/>
    <mergeCell ref="B20:C20"/>
    <mergeCell ref="B21:C21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43:C43"/>
    <mergeCell ref="B45:C45"/>
    <mergeCell ref="B44:C44"/>
    <mergeCell ref="B46:C46"/>
    <mergeCell ref="B47:C47"/>
    <mergeCell ref="B38:C38"/>
    <mergeCell ref="B39:C39"/>
    <mergeCell ref="B40:C40"/>
    <mergeCell ref="B41:C41"/>
    <mergeCell ref="B42:C42"/>
    <mergeCell ref="B48:C48"/>
    <mergeCell ref="B49:C49"/>
    <mergeCell ref="B50:C50"/>
    <mergeCell ref="B51:C51"/>
    <mergeCell ref="B53:C53"/>
    <mergeCell ref="B52:C52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2:C72"/>
    <mergeCell ref="B73:C73"/>
    <mergeCell ref="B74:C74"/>
    <mergeCell ref="B71:C71"/>
    <mergeCell ref="B75:C75"/>
    <mergeCell ref="B76:C76"/>
    <mergeCell ref="B77:C77"/>
    <mergeCell ref="B78:C78"/>
    <mergeCell ref="B79:C79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60" fitToHeight="2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User</cp:lastModifiedBy>
  <cp:lastPrinted>2021-05-12T06:27:44Z</cp:lastPrinted>
  <dcterms:created xsi:type="dcterms:W3CDTF">1998-06-04T11:46:36Z</dcterms:created>
  <dcterms:modified xsi:type="dcterms:W3CDTF">2021-06-16T10:02:48Z</dcterms:modified>
</cp:coreProperties>
</file>